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182 Запчасти к мехоборудованию (ГПБ-2104)\ЗК СКС-2182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20" i="3" l="1"/>
  <c r="AB20" i="3"/>
  <c r="AC20" i="3"/>
  <c r="K18" i="3"/>
  <c r="AB18" i="3"/>
  <c r="AC18" i="3"/>
  <c r="K19" i="3"/>
  <c r="AB19" i="3"/>
  <c r="AC19" i="3"/>
  <c r="K21" i="3"/>
  <c r="AB21" i="3"/>
  <c r="AC21" i="3"/>
  <c r="K22" i="3"/>
  <c r="AB22" i="3"/>
  <c r="AC22" i="3"/>
  <c r="K23" i="3"/>
  <c r="AB23" i="3"/>
  <c r="AC23" i="3"/>
  <c r="K24" i="3"/>
  <c r="AB24" i="3"/>
  <c r="AC24" i="3"/>
  <c r="K25" i="3"/>
  <c r="AB25" i="3"/>
  <c r="AC25" i="3"/>
  <c r="K26" i="3"/>
  <c r="AB26" i="3"/>
  <c r="AC26" i="3"/>
  <c r="K27" i="3"/>
  <c r="AB27" i="3"/>
  <c r="AC27" i="3"/>
  <c r="K28" i="3"/>
  <c r="AB28" i="3"/>
  <c r="AC28" i="3"/>
  <c r="K29" i="3"/>
  <c r="AB29" i="3"/>
  <c r="AC29" i="3"/>
  <c r="AC30" i="3"/>
  <c r="AA27" i="3"/>
  <c r="AD27" i="3"/>
  <c r="AA28" i="3"/>
  <c r="AD28" i="3"/>
  <c r="AD19" i="3"/>
  <c r="AD21" i="3"/>
  <c r="AD24" i="3"/>
  <c r="AA18" i="3"/>
  <c r="AD26" i="3"/>
  <c r="AA29" i="3"/>
  <c r="AD23" i="3"/>
  <c r="AD25" i="3"/>
  <c r="AA20" i="3"/>
  <c r="AA22" i="3"/>
  <c r="AD22" i="3"/>
  <c r="AA25" i="3"/>
  <c r="AA24" i="3"/>
  <c r="AD18" i="3"/>
  <c r="AA26" i="3"/>
  <c r="AA23" i="3"/>
  <c r="AD29" i="3"/>
  <c r="AA19" i="3"/>
  <c r="AA21" i="3"/>
  <c r="AD20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<sst xmlns="http://schemas.openxmlformats.org/spreadsheetml/2006/main" count="128" uniqueCount="109">
  <si>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</si>
  <si>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</si>
  <si>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</si>
  <si>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</si>
  <si>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</si>
  <si>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</si>
  <si>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</si>
  <si>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</si>
  <si>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</si>
  <si>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</si>
  <si>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</si>
  <si>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</si>
  <si>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</si>
  <si>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</si>
  <si>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</si>
  <si>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</si>
  <si>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</si>
  <si>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</si>
  <si>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</si>
  <si>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</si>
  <si>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</si>
  <si>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</si>
  <si>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</si>
  <si>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</si>
  <si>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</si>
  <si>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</si>
  <si>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</si>
  <si>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</si>
  <si>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</si>
  <si>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</si>
  <si>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</si>
  <si>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</si>
  <si>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</si>
  <si>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</si>
  <si>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</si>
  <si>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</si>
  <si>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</si>
  <si>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</si>
  <si>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</si>
  <si>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</si>
  <si>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</si>
  <si>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</si>
  <si>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</si>
  <si>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</si>
  <si>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</si>
  <si>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</si>
  <si>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</si>
  <si>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</si>
  <si>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</si>
  <si>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</si>
  <si>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</si>
  <si>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</si>
  <si>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</si>
  <si>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</si>
  <si>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</si>
  <si>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</si>
  <si>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</si>
  <si>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</si>
  <si>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</si>
  <si>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</si>
  <si>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</si>
  <si>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</si>
  <si>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</si>
  <si>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</si>
  <si>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</si>
  <si>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</si>
  <si>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</si>
  <si>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</si>
  <si>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</si>
  <si>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</si>
  <si>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</si>
  <si>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</si>
  <si>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</si>
  <si>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ЕК</t>
  </si>
  <si>
    <t>г. Самара, ул. Антонова-Овсеенко, 48</t>
  </si>
  <si>
    <t>Запчасти к механическому оборудованию</t>
  </si>
  <si>
    <t>С учетом транспортных затрат</t>
  </si>
  <si>
    <t>Оборудование механическое</t>
  </si>
  <si>
    <t>З/Ч к механическому оборудованию</t>
  </si>
  <si>
    <t>ЕК000286</t>
  </si>
  <si>
    <t>Колесо рабочее ФГ450/22,5</t>
  </si>
  <si>
    <t>ЕК000433</t>
  </si>
  <si>
    <t>Поршень в сборе к насосу НП-28А</t>
  </si>
  <si>
    <t>ЕК000434</t>
  </si>
  <si>
    <t>Шатун в сборе к насосу НП-28А</t>
  </si>
  <si>
    <t>ЕК000435</t>
  </si>
  <si>
    <t>Эксцентрик в сборе к насосу НП-28А</t>
  </si>
  <si>
    <t>ЕК000576</t>
  </si>
  <si>
    <t>Вкладыш опорный 324.13.СБ</t>
  </si>
  <si>
    <t>ЕК000611</t>
  </si>
  <si>
    <t>Корпус цилиндра к насосу НП-50</t>
  </si>
  <si>
    <t>ЕК000753</t>
  </si>
  <si>
    <t>Колесо рабочее для насоса марки СД-70/80</t>
  </si>
  <si>
    <t>ЕК000761</t>
  </si>
  <si>
    <t>Маслоохладитель МО-6-Н-УХЛ4</t>
  </si>
  <si>
    <t>ЕК001027</t>
  </si>
  <si>
    <t>Кольцо уплотнительное к насосу НП-50Б</t>
  </si>
  <si>
    <t>ЕК001028</t>
  </si>
  <si>
    <t>Грунд-букса к насосу НП-50Б</t>
  </si>
  <si>
    <t>ЕК001893</t>
  </si>
  <si>
    <t>Коробка клапанная к насосу НП- 50</t>
  </si>
  <si>
    <t>ЕК002271</t>
  </si>
  <si>
    <t>Вкладыш ВЖ 263.141</t>
  </si>
  <si>
    <t>шт</t>
  </si>
  <si>
    <t>272 от 23.03.20</t>
  </si>
  <si>
    <t>Инженер</t>
  </si>
  <si>
    <t>Захаров Д.В.</t>
  </si>
  <si>
    <t>Начальник УМТС</t>
  </si>
  <si>
    <t>Аблякимов Р.Э,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</si>
</sst>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9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4" fontId="8" fillId="0" borderId="11" xfId="0" applyNumberFormat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1178106</xdr:rowOff>
    </xdr:from>
    <xdr:to>
      <xdr:col>28</xdr:col>
      <xdr:colOff>1260295</xdr:colOff>
      <xdr:row>28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1178106</xdr:rowOff>
    </xdr:from>
    <xdr:to>
      <xdr:col>28</xdr:col>
      <xdr:colOff>1260295</xdr:colOff>
      <xdr:row>27</xdr:row>
      <xdr:rowOff>1435525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8991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4791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L15" sqref="AL15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 t="s">
        <v>72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 t="s">
        <v>73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 t="s">
        <v>78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 t="s">
        <v>77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 t="s">
        <v>75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 t="s">
        <v>74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 t="s">
        <v>76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25.5" customHeight="1" x14ac:dyDescent="0.2">
      <c r="A14" s="53" t="s">
        <v>6</v>
      </c>
      <c r="B14" s="60" t="s">
        <v>29</v>
      </c>
      <c r="C14" s="53" t="s">
        <v>1</v>
      </c>
      <c r="D14" s="60" t="s">
        <v>4</v>
      </c>
      <c r="E14" s="60" t="s">
        <v>61</v>
      </c>
      <c r="F14" s="53" t="s">
        <v>62</v>
      </c>
      <c r="G14" s="53"/>
      <c r="H14" s="53"/>
      <c r="I14" s="53"/>
      <c r="J14" s="60" t="s">
        <v>63</v>
      </c>
      <c r="K14" s="60" t="s">
        <v>66</v>
      </c>
      <c r="L14" s="48" t="s">
        <v>64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67</v>
      </c>
      <c r="AB14" s="60" t="s">
        <v>36</v>
      </c>
      <c r="AC14" s="60" t="s">
        <v>35</v>
      </c>
      <c r="AD14" s="50" t="s">
        <v>58</v>
      </c>
    </row>
    <row r="15" spans="1:30" ht="28.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30</v>
      </c>
      <c r="J15" s="61"/>
      <c r="K15" s="61"/>
      <c r="L15" s="48" t="s">
        <v>59</v>
      </c>
      <c r="M15" s="49"/>
      <c r="N15" s="49"/>
      <c r="O15" s="49"/>
      <c r="P15" s="49"/>
      <c r="Q15" s="48" t="s">
        <v>65</v>
      </c>
      <c r="R15" s="49"/>
      <c r="S15" s="49"/>
      <c r="T15" s="49"/>
      <c r="U15" s="49"/>
      <c r="V15" s="53" t="s">
        <v>60</v>
      </c>
      <c r="W15" s="53"/>
      <c r="X15" s="53"/>
      <c r="Y15" s="53"/>
      <c r="Z15" s="53"/>
      <c r="AA15" s="64"/>
      <c r="AB15" s="61"/>
      <c r="AC15" s="61"/>
      <c r="AD15" s="51"/>
    </row>
    <row r="16" spans="1:30" ht="52.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5"/>
      <c r="AB16" s="62"/>
      <c r="AC16" s="62"/>
      <c r="AD16" s="5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 x14ac:dyDescent="0.2">
      <c r="A18" s="13">
        <v>1</v>
      </c>
      <c r="B18" s="14" t="s">
        <v>79</v>
      </c>
      <c r="C18" s="15" t="s">
        <v>80</v>
      </c>
      <c r="D18" s="20" t="s">
        <v>103</v>
      </c>
      <c r="E18" s="16">
        <v>1</v>
      </c>
      <c r="F18" s="41"/>
      <c r="G18" s="16"/>
      <c r="H18" s="17"/>
      <c r="I18" s="17"/>
      <c r="J18" s="20">
        <v>1</v>
      </c>
      <c r="K18" s="16" t="str">
        <f t="shared" ref="K18:K20" si="0">IF(SUM(F18)=0,"",F18*J18)</f>
        <v/>
      </c>
      <c r="L18" s="43">
        <v>38791.67</v>
      </c>
      <c r="M18" s="43">
        <v>40925.21</v>
      </c>
      <c r="N18" s="43">
        <v>49110.25</v>
      </c>
      <c r="O18" s="43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42942.38</v>
      </c>
      <c r="AC18" s="21">
        <f>AB18*E18</f>
        <v>42942.38</v>
      </c>
      <c r="AD18" s="40">
        <f>STDEV(K18:Z18)/AB18*100</f>
        <v>12.684478623739725</v>
      </c>
    </row>
    <row r="19" spans="1:30" ht="34.5" customHeight="1" x14ac:dyDescent="0.2">
      <c r="A19" s="13">
        <v>2</v>
      </c>
      <c r="B19" s="14" t="s">
        <v>81</v>
      </c>
      <c r="C19" s="15" t="s">
        <v>82</v>
      </c>
      <c r="D19" s="20" t="s">
        <v>103</v>
      </c>
      <c r="E19" s="16">
        <v>6</v>
      </c>
      <c r="F19" s="44">
        <v>58808.480000000003</v>
      </c>
      <c r="G19" s="45" t="s">
        <v>104</v>
      </c>
      <c r="H19" s="17"/>
      <c r="I19" s="17"/>
      <c r="J19" s="20">
        <v>1</v>
      </c>
      <c r="K19" s="16">
        <f t="shared" si="0"/>
        <v>58808.480000000003</v>
      </c>
      <c r="L19" s="43">
        <v>27265</v>
      </c>
      <c r="M19" s="43">
        <v>20431.240000000002</v>
      </c>
      <c r="N19" s="43">
        <v>34517.49</v>
      </c>
      <c r="O19" s="43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1">COUNTIF(K19:Z19,"&gt;0")</f>
        <v>4</v>
      </c>
      <c r="AB19" s="21">
        <f t="shared" ref="AB19:AB29" si="2">CEILING(SUM(K19:Z19)/COUNTIF(K19:Z19,"&gt;0"),0.01)</f>
        <v>35255.56</v>
      </c>
      <c r="AC19" s="21">
        <f t="shared" ref="AC19:AC29" si="3">AB19*E19</f>
        <v>211533.36</v>
      </c>
      <c r="AD19" s="40">
        <f t="shared" ref="AD19:AD29" si="4">STDEV(K19:Z19)/AB19*100</f>
        <v>47.431338128790948</v>
      </c>
    </row>
    <row r="20" spans="1:30" ht="34.5" customHeight="1" x14ac:dyDescent="0.2">
      <c r="A20" s="13">
        <v>3</v>
      </c>
      <c r="B20" s="14" t="s">
        <v>83</v>
      </c>
      <c r="C20" s="15" t="s">
        <v>84</v>
      </c>
      <c r="D20" s="20" t="s">
        <v>103</v>
      </c>
      <c r="E20" s="16">
        <v>6</v>
      </c>
      <c r="F20" s="44"/>
      <c r="G20" s="45"/>
      <c r="H20" s="17"/>
      <c r="I20" s="17"/>
      <c r="J20" s="20">
        <v>1</v>
      </c>
      <c r="K20" s="16" t="str">
        <f t="shared" si="0"/>
        <v/>
      </c>
      <c r="L20" s="43">
        <v>108616.67</v>
      </c>
      <c r="M20" s="43">
        <v>114590.58</v>
      </c>
      <c r="N20" s="43">
        <v>137508.70000000001</v>
      </c>
      <c r="O20" s="43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1"/>
        <v>3</v>
      </c>
      <c r="AB20" s="21">
        <f t="shared" si="2"/>
        <v>120238.65000000001</v>
      </c>
      <c r="AC20" s="21">
        <f t="shared" si="3"/>
        <v>721431.9</v>
      </c>
      <c r="AD20" s="40">
        <f t="shared" si="4"/>
        <v>12.684483233880508</v>
      </c>
    </row>
    <row r="21" spans="1:30" ht="34.5" customHeight="1" x14ac:dyDescent="0.2">
      <c r="A21" s="13">
        <v>4</v>
      </c>
      <c r="B21" s="14" t="s">
        <v>85</v>
      </c>
      <c r="C21" s="15" t="s">
        <v>86</v>
      </c>
      <c r="D21" s="20" t="s">
        <v>103</v>
      </c>
      <c r="E21" s="16">
        <v>12</v>
      </c>
      <c r="F21" s="44">
        <v>26689.65</v>
      </c>
      <c r="G21" s="45" t="s">
        <v>104</v>
      </c>
      <c r="H21" s="17"/>
      <c r="I21" s="17"/>
      <c r="J21" s="20">
        <v>1</v>
      </c>
      <c r="K21" s="16">
        <f t="shared" ref="K21:K29" si="5">IF(SUM(F21)=0,"",F21*J21)</f>
        <v>26689.65</v>
      </c>
      <c r="L21" s="43">
        <v>22166.67</v>
      </c>
      <c r="M21" s="43">
        <v>23385.83</v>
      </c>
      <c r="N21" s="43">
        <v>28063</v>
      </c>
      <c r="O21" s="43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:AA22" si="6">COUNTIF(K21:Z21,"&gt;0")</f>
        <v>4</v>
      </c>
      <c r="AB21" s="21">
        <f t="shared" si="2"/>
        <v>25076.29</v>
      </c>
      <c r="AC21" s="21">
        <f t="shared" si="3"/>
        <v>300915.48</v>
      </c>
      <c r="AD21" s="40">
        <f t="shared" si="4"/>
        <v>11.004994523493616</v>
      </c>
    </row>
    <row r="22" spans="1:30" ht="34.5" customHeight="1" x14ac:dyDescent="0.2">
      <c r="A22" s="13">
        <v>5</v>
      </c>
      <c r="B22" s="14" t="s">
        <v>87</v>
      </c>
      <c r="C22" s="15" t="s">
        <v>88</v>
      </c>
      <c r="D22" s="20" t="s">
        <v>103</v>
      </c>
      <c r="E22" s="16">
        <v>1</v>
      </c>
      <c r="F22" s="41"/>
      <c r="G22" s="16"/>
      <c r="H22" s="17"/>
      <c r="I22" s="17"/>
      <c r="J22" s="20">
        <v>1</v>
      </c>
      <c r="K22" s="16" t="str">
        <f t="shared" si="5"/>
        <v/>
      </c>
      <c r="L22" s="43">
        <v>60107.21</v>
      </c>
      <c r="M22" s="43">
        <v>63413.11</v>
      </c>
      <c r="N22" s="43">
        <v>76095.73</v>
      </c>
      <c r="O22" s="43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6"/>
        <v>3</v>
      </c>
      <c r="AB22" s="21">
        <f t="shared" si="2"/>
        <v>66538.69</v>
      </c>
      <c r="AC22" s="21">
        <f t="shared" si="3"/>
        <v>66538.69</v>
      </c>
      <c r="AD22" s="40">
        <f t="shared" si="4"/>
        <v>12.6844830115552</v>
      </c>
    </row>
    <row r="23" spans="1:30" ht="34.5" customHeight="1" outlineLevel="1" x14ac:dyDescent="0.2">
      <c r="A23" s="13">
        <v>6</v>
      </c>
      <c r="B23" s="14" t="s">
        <v>89</v>
      </c>
      <c r="C23" s="15" t="s">
        <v>90</v>
      </c>
      <c r="D23" s="20" t="s">
        <v>103</v>
      </c>
      <c r="E23" s="16">
        <v>1</v>
      </c>
      <c r="F23" s="44">
        <v>16941.53</v>
      </c>
      <c r="G23" s="45" t="s">
        <v>104</v>
      </c>
      <c r="H23" s="17"/>
      <c r="I23" s="17"/>
      <c r="J23" s="20">
        <v>1</v>
      </c>
      <c r="K23" s="16">
        <f t="shared" si="5"/>
        <v>16941.53</v>
      </c>
      <c r="L23" s="43">
        <v>106400</v>
      </c>
      <c r="M23" s="43">
        <v>112252</v>
      </c>
      <c r="N23" s="43">
        <v>134702.39999999999</v>
      </c>
      <c r="O23" s="43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ref="AA23:AA29" si="7">COUNTIF(K23:Z23,"&gt;0")</f>
        <v>4</v>
      </c>
      <c r="AB23" s="21">
        <f t="shared" si="2"/>
        <v>92573.99</v>
      </c>
      <c r="AC23" s="21">
        <f t="shared" si="3"/>
        <v>92573.99</v>
      </c>
      <c r="AD23" s="40">
        <f t="shared" si="4"/>
        <v>56.037673033648304</v>
      </c>
    </row>
    <row r="24" spans="1:30" ht="34.5" customHeight="1" outlineLevel="1" x14ac:dyDescent="0.2">
      <c r="A24" s="13">
        <v>7</v>
      </c>
      <c r="B24" s="14" t="s">
        <v>91</v>
      </c>
      <c r="C24" s="15" t="s">
        <v>92</v>
      </c>
      <c r="D24" s="20" t="s">
        <v>103</v>
      </c>
      <c r="E24" s="16">
        <v>2</v>
      </c>
      <c r="F24" s="41"/>
      <c r="G24" s="16"/>
      <c r="H24" s="17"/>
      <c r="I24" s="17"/>
      <c r="J24" s="20">
        <v>1</v>
      </c>
      <c r="K24" s="16" t="str">
        <f t="shared" si="5"/>
        <v/>
      </c>
      <c r="L24" s="43">
        <v>10861.67</v>
      </c>
      <c r="M24" s="43">
        <v>11459.06</v>
      </c>
      <c r="N24" s="43">
        <v>13750.87</v>
      </c>
      <c r="O24" s="43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7"/>
        <v>3</v>
      </c>
      <c r="AB24" s="21">
        <f t="shared" si="2"/>
        <v>12023.87</v>
      </c>
      <c r="AC24" s="21">
        <f t="shared" si="3"/>
        <v>24047.74</v>
      </c>
      <c r="AD24" s="40">
        <f t="shared" si="4"/>
        <v>12.684465372983198</v>
      </c>
    </row>
    <row r="25" spans="1:30" ht="34.5" customHeight="1" outlineLevel="1" x14ac:dyDescent="0.2">
      <c r="A25" s="13">
        <v>8</v>
      </c>
      <c r="B25" s="14" t="s">
        <v>93</v>
      </c>
      <c r="C25" s="15" t="s">
        <v>94</v>
      </c>
      <c r="D25" s="20" t="s">
        <v>103</v>
      </c>
      <c r="E25" s="16">
        <v>4</v>
      </c>
      <c r="F25" s="41"/>
      <c r="G25" s="16"/>
      <c r="H25" s="17"/>
      <c r="I25" s="17"/>
      <c r="J25" s="20">
        <v>1</v>
      </c>
      <c r="K25" s="16" t="str">
        <f t="shared" si="5"/>
        <v/>
      </c>
      <c r="L25" s="43">
        <v>92036</v>
      </c>
      <c r="M25" s="43">
        <v>97097.98</v>
      </c>
      <c r="N25" s="43">
        <v>116517.58</v>
      </c>
      <c r="O25" s="43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7"/>
        <v>3</v>
      </c>
      <c r="AB25" s="21">
        <f t="shared" si="2"/>
        <v>101883.86</v>
      </c>
      <c r="AC25" s="21">
        <f t="shared" si="3"/>
        <v>407535.44</v>
      </c>
      <c r="AD25" s="40">
        <f t="shared" si="4"/>
        <v>12.684485003623379</v>
      </c>
    </row>
    <row r="26" spans="1:30" ht="34.5" customHeight="1" outlineLevel="1" x14ac:dyDescent="0.2">
      <c r="A26" s="13">
        <v>9</v>
      </c>
      <c r="B26" s="14" t="s">
        <v>95</v>
      </c>
      <c r="C26" s="15" t="s">
        <v>96</v>
      </c>
      <c r="D26" s="20" t="s">
        <v>103</v>
      </c>
      <c r="E26" s="16">
        <v>18</v>
      </c>
      <c r="F26" s="44">
        <v>2624.69</v>
      </c>
      <c r="G26" s="45" t="s">
        <v>104</v>
      </c>
      <c r="H26" s="17"/>
      <c r="I26" s="17"/>
      <c r="J26" s="20">
        <v>1</v>
      </c>
      <c r="K26" s="16">
        <f t="shared" si="5"/>
        <v>2624.69</v>
      </c>
      <c r="L26" s="43">
        <v>6650</v>
      </c>
      <c r="M26" s="43">
        <v>7015.75</v>
      </c>
      <c r="N26" s="43">
        <v>8418.9</v>
      </c>
      <c r="O26" s="43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7"/>
        <v>4</v>
      </c>
      <c r="AB26" s="21">
        <f t="shared" si="2"/>
        <v>6177.34</v>
      </c>
      <c r="AC26" s="21">
        <f t="shared" si="3"/>
        <v>111192.12</v>
      </c>
      <c r="AD26" s="40">
        <f t="shared" si="4"/>
        <v>40.278209060118428</v>
      </c>
    </row>
    <row r="27" spans="1:30" ht="34.5" customHeight="1" outlineLevel="1" x14ac:dyDescent="0.2">
      <c r="A27" s="13">
        <v>10</v>
      </c>
      <c r="B27" s="14" t="s">
        <v>97</v>
      </c>
      <c r="C27" s="15" t="s">
        <v>98</v>
      </c>
      <c r="D27" s="20" t="s">
        <v>103</v>
      </c>
      <c r="E27" s="16">
        <v>12</v>
      </c>
      <c r="F27" s="44">
        <v>12612.69</v>
      </c>
      <c r="G27" s="45" t="s">
        <v>104</v>
      </c>
      <c r="H27" s="17"/>
      <c r="I27" s="17"/>
      <c r="J27" s="20">
        <v>1</v>
      </c>
      <c r="K27" s="16">
        <f t="shared" ref="K27:K28" si="8">IF(SUM(F27)=0,"",F27*J27)</f>
        <v>12612.69</v>
      </c>
      <c r="L27" s="43">
        <v>13300</v>
      </c>
      <c r="M27" s="43">
        <v>14031.5</v>
      </c>
      <c r="N27" s="43">
        <v>16837.8</v>
      </c>
      <c r="O27" s="43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ref="AA27:AA28" si="9">COUNTIF(K27:Z27,"&gt;0")</f>
        <v>4</v>
      </c>
      <c r="AB27" s="21">
        <f t="shared" ref="AB27:AB28" si="10">CEILING(SUM(K27:Z27)/COUNTIF(K27:Z27,"&gt;0"),0.01)</f>
        <v>14195.5</v>
      </c>
      <c r="AC27" s="21">
        <f t="shared" si="3"/>
        <v>170346</v>
      </c>
      <c r="AD27" s="40">
        <f t="shared" ref="AD27:AD28" si="11">STDEV(K27:Z27)/AB27*100</f>
        <v>13.062949616464287</v>
      </c>
    </row>
    <row r="28" spans="1:30" ht="34.5" customHeight="1" outlineLevel="1" x14ac:dyDescent="0.2">
      <c r="A28" s="13">
        <v>11</v>
      </c>
      <c r="B28" s="14" t="s">
        <v>99</v>
      </c>
      <c r="C28" s="15" t="s">
        <v>100</v>
      </c>
      <c r="D28" s="20" t="s">
        <v>103</v>
      </c>
      <c r="E28" s="16">
        <v>12</v>
      </c>
      <c r="F28" s="44">
        <v>16560.72</v>
      </c>
      <c r="G28" s="45" t="s">
        <v>104</v>
      </c>
      <c r="H28" s="17"/>
      <c r="I28" s="17"/>
      <c r="J28" s="20">
        <v>1</v>
      </c>
      <c r="K28" s="16">
        <f t="shared" si="8"/>
        <v>16560.72</v>
      </c>
      <c r="L28" s="43">
        <v>37683.33</v>
      </c>
      <c r="M28" s="43">
        <v>39755.919999999998</v>
      </c>
      <c r="N28" s="43">
        <v>47707.1</v>
      </c>
      <c r="O28" s="43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9"/>
        <v>4</v>
      </c>
      <c r="AB28" s="21">
        <f t="shared" si="10"/>
        <v>35426.770000000004</v>
      </c>
      <c r="AC28" s="21">
        <f t="shared" si="3"/>
        <v>425121.24000000005</v>
      </c>
      <c r="AD28" s="40">
        <f t="shared" si="11"/>
        <v>37.538621555988335</v>
      </c>
    </row>
    <row r="29" spans="1:30" ht="34.5" customHeight="1" outlineLevel="1" x14ac:dyDescent="0.2">
      <c r="A29" s="13">
        <v>12</v>
      </c>
      <c r="B29" s="14" t="s">
        <v>101</v>
      </c>
      <c r="C29" s="15" t="s">
        <v>102</v>
      </c>
      <c r="D29" s="20" t="s">
        <v>103</v>
      </c>
      <c r="E29" s="16">
        <v>2</v>
      </c>
      <c r="F29" s="42"/>
      <c r="G29" s="16"/>
      <c r="H29" s="17"/>
      <c r="I29" s="17"/>
      <c r="J29" s="20">
        <v>1</v>
      </c>
      <c r="K29" s="16" t="str">
        <f t="shared" si="5"/>
        <v/>
      </c>
      <c r="L29" s="43">
        <v>109675.2</v>
      </c>
      <c r="M29" s="43">
        <v>115707.33</v>
      </c>
      <c r="N29" s="43">
        <v>138848.79999999999</v>
      </c>
      <c r="O29" s="43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7"/>
        <v>3</v>
      </c>
      <c r="AB29" s="21">
        <f t="shared" si="2"/>
        <v>121410.45</v>
      </c>
      <c r="AC29" s="21">
        <f t="shared" si="3"/>
        <v>242820.9</v>
      </c>
      <c r="AD29" s="40">
        <f t="shared" si="4"/>
        <v>12.684482823510947</v>
      </c>
    </row>
    <row r="30" spans="1:30" ht="24" customHeight="1" x14ac:dyDescent="0.2">
      <c r="A30" s="35"/>
      <c r="B30" s="36"/>
      <c r="C30" s="55" t="s">
        <v>5</v>
      </c>
      <c r="D30" s="56"/>
      <c r="E30" s="56"/>
      <c r="F30" s="56"/>
      <c r="G30" s="56"/>
      <c r="H30" s="56"/>
      <c r="I30" s="56"/>
      <c r="J30" s="56"/>
      <c r="K30" s="56"/>
      <c r="L30" s="56"/>
      <c r="M30" s="56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8"/>
      <c r="AC30" s="38">
        <f>SUM(AC18:AC29)</f>
        <v>2816999.24</v>
      </c>
      <c r="AD30" s="39"/>
    </row>
    <row r="31" spans="1:30" ht="13.5" customHeight="1" x14ac:dyDescent="0.2"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3"/>
    </row>
    <row r="32" spans="1:30" s="24" customFormat="1" ht="13.5" customHeight="1" x14ac:dyDescent="0.2">
      <c r="C32" s="24" t="s">
        <v>8</v>
      </c>
    </row>
    <row r="33" spans="3:29" s="24" customFormat="1" ht="15" customHeight="1" x14ac:dyDescent="0.2">
      <c r="C33" s="25" t="s">
        <v>31</v>
      </c>
    </row>
    <row r="34" spans="3:29" s="24" customFormat="1" ht="15" customHeight="1" x14ac:dyDescent="0.2">
      <c r="C34" s="25" t="s">
        <v>32</v>
      </c>
    </row>
    <row r="35" spans="3:29" s="24" customFormat="1" ht="15" customHeight="1" x14ac:dyDescent="0.2">
      <c r="C35" s="25" t="s">
        <v>33</v>
      </c>
    </row>
    <row r="36" spans="3:29" ht="13.5" customHeight="1" x14ac:dyDescent="0.2">
      <c r="L36" s="26"/>
    </row>
    <row r="37" spans="3:29" s="3" customFormat="1" ht="13.5" customHeight="1" x14ac:dyDescent="0.25">
      <c r="C37" s="27" t="s">
        <v>0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3:29" s="3" customFormat="1" ht="13.5" customHeight="1" x14ac:dyDescent="0.25"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3.5" customHeight="1" x14ac:dyDescent="0.25">
      <c r="C39" s="46">
        <v>44391</v>
      </c>
      <c r="D39" s="28"/>
      <c r="E39" s="28"/>
      <c r="F39" s="47" t="s">
        <v>105</v>
      </c>
      <c r="G39" s="47"/>
      <c r="H39" s="47"/>
      <c r="I39" s="47"/>
      <c r="J39" s="47"/>
      <c r="K39" s="29"/>
      <c r="L39" s="47"/>
      <c r="M39" s="47"/>
      <c r="N39" s="47"/>
      <c r="O39" s="32"/>
      <c r="P39" s="32"/>
      <c r="Q39" s="1"/>
      <c r="R39" s="1"/>
      <c r="S39" s="1"/>
      <c r="T39" s="1"/>
      <c r="U39" s="1"/>
      <c r="V39" s="66" t="s">
        <v>106</v>
      </c>
      <c r="W39" s="47"/>
      <c r="X39" s="47"/>
      <c r="Y39" s="47"/>
      <c r="Z39" s="47"/>
      <c r="AA39" s="47"/>
      <c r="AB39" s="47"/>
      <c r="AC39" s="30"/>
    </row>
    <row r="40" spans="3:29" s="3" customFormat="1" ht="13.5" customHeight="1" x14ac:dyDescent="0.25">
      <c r="C40" s="31" t="s">
        <v>2</v>
      </c>
      <c r="D40" s="28"/>
      <c r="E40" s="28"/>
      <c r="F40" s="67" t="s">
        <v>27</v>
      </c>
      <c r="G40" s="67"/>
      <c r="H40" s="67"/>
      <c r="I40" s="67"/>
      <c r="J40" s="67"/>
      <c r="K40" s="1"/>
      <c r="L40" s="68" t="s">
        <v>7</v>
      </c>
      <c r="M40" s="68"/>
      <c r="N40" s="68"/>
      <c r="O40" s="32"/>
      <c r="P40" s="32"/>
      <c r="Q40" s="1"/>
      <c r="R40" s="1"/>
      <c r="S40" s="1"/>
      <c r="T40" s="1"/>
      <c r="U40" s="1"/>
      <c r="V40" s="67"/>
      <c r="W40" s="67"/>
      <c r="X40" s="67"/>
      <c r="Y40" s="67"/>
      <c r="Z40" s="67"/>
      <c r="AA40" s="67"/>
      <c r="AB40" s="67"/>
    </row>
    <row r="41" spans="3:29" ht="13.5" customHeight="1" x14ac:dyDescent="0.2">
      <c r="C41" s="33"/>
    </row>
    <row r="42" spans="3:29" ht="13.5" customHeight="1" x14ac:dyDescent="0.2">
      <c r="C42" s="27" t="s">
        <v>28</v>
      </c>
    </row>
    <row r="43" spans="3:29" ht="13.5" customHeight="1" x14ac:dyDescent="0.2"/>
    <row r="44" spans="3:29" x14ac:dyDescent="0.2">
      <c r="C44" s="46">
        <v>44391</v>
      </c>
      <c r="D44" s="28"/>
      <c r="E44" s="28"/>
      <c r="F44" s="47" t="s">
        <v>107</v>
      </c>
      <c r="G44" s="47"/>
      <c r="H44" s="47"/>
      <c r="I44" s="47"/>
      <c r="J44" s="47"/>
      <c r="K44" s="29"/>
      <c r="L44" s="47"/>
      <c r="M44" s="47"/>
      <c r="N44" s="47"/>
      <c r="O44" s="32"/>
      <c r="P44" s="32"/>
      <c r="V44" s="66" t="s">
        <v>108</v>
      </c>
      <c r="W44" s="47"/>
      <c r="X44" s="47"/>
      <c r="Y44" s="47"/>
      <c r="Z44" s="47"/>
      <c r="AA44" s="47"/>
      <c r="AB44" s="47"/>
    </row>
    <row r="45" spans="3:29" x14ac:dyDescent="0.2">
      <c r="C45" s="31" t="s">
        <v>2</v>
      </c>
      <c r="D45" s="28"/>
      <c r="E45" s="28"/>
      <c r="F45" s="67" t="s">
        <v>27</v>
      </c>
      <c r="G45" s="67"/>
      <c r="H45" s="67"/>
      <c r="I45" s="67"/>
      <c r="J45" s="67"/>
      <c r="L45" s="68" t="s">
        <v>7</v>
      </c>
      <c r="M45" s="68"/>
      <c r="N45" s="68"/>
      <c r="O45" s="32"/>
      <c r="P45" s="32"/>
      <c r="V45" s="67"/>
      <c r="W45" s="67"/>
      <c r="X45" s="67"/>
      <c r="Y45" s="67"/>
      <c r="Z45" s="67"/>
      <c r="AA45" s="67"/>
      <c r="AB45" s="67"/>
    </row>
    <row r="48" spans="3:29" x14ac:dyDescent="0.2">
      <c r="C48" s="27" t="s">
        <v>68</v>
      </c>
    </row>
    <row r="50" spans="3:30" x14ac:dyDescent="0.2"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29:I29 A18:C29 E18:E29" name="Диапазон3"/>
    <protectedRange sqref="P18:Z29" name="Диапазон4"/>
    <protectedRange sqref="C39 F39 L39 L44 C44 F44" name="Диапазон5"/>
    <protectedRange sqref="D33:AC35" name="Диапазон6"/>
    <protectedRange sqref="V1" name="Диапазон8_1"/>
    <protectedRange sqref="C33:C35" name="Диапазон6_1"/>
    <protectedRange sqref="F29" name="Диапазон3_1"/>
    <protectedRange sqref="L18:O29" name="Диапазон4_1"/>
    <protectedRange sqref="D18:D29" name="Диапазон3_2"/>
    <protectedRange sqref="G18:I28" name="Диапазон3_4"/>
    <protectedRange sqref="F18:F28" name="Диапазон3_3_1"/>
  </protectedRanges>
  <mergeCells count="42">
    <mergeCell ref="B14:B16"/>
    <mergeCell ref="F14:I14"/>
    <mergeCell ref="I15:I16"/>
    <mergeCell ref="L44:N44"/>
    <mergeCell ref="L45:N45"/>
    <mergeCell ref="F44:J44"/>
    <mergeCell ref="F45:J45"/>
    <mergeCell ref="J14:J16"/>
    <mergeCell ref="F15:F16"/>
    <mergeCell ref="V44:AB44"/>
    <mergeCell ref="V45:AB45"/>
    <mergeCell ref="L39:N39"/>
    <mergeCell ref="L40:N40"/>
    <mergeCell ref="F39:J39"/>
    <mergeCell ref="F40:J40"/>
    <mergeCell ref="V39:AB39"/>
    <mergeCell ref="V40:AB4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0:AD50"/>
    <mergeCell ref="L15:P15"/>
    <mergeCell ref="AD14:AD16"/>
    <mergeCell ref="A14:A16"/>
    <mergeCell ref="C4:AC4"/>
    <mergeCell ref="C30:M3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2021-07-20T07:51:23Z</cp:lastPrinted>
  <dcterms:created xsi:type="dcterms:W3CDTF">1996-10-08T23:32:33Z</dcterms:created>
  <dcterms:modified xsi:type="dcterms:W3CDTF">2021-07-22T09:58:18Z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